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5" i="1" l="1"/>
  <c r="F4" i="1" l="1"/>
  <c r="F6" i="1"/>
  <c r="F8" i="1" l="1"/>
  <c r="E14" i="1" s="1"/>
  <c r="E12" i="1" l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<sst xmlns="http://schemas.openxmlformats.org/spreadsheetml/2006/main" count="18" uniqueCount="18">
  <si>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</si>
  <si>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</si>
  <si>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</si>
  <si>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</si>
  <si>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</si>
  <si>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</si>
  <si>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</si>
  <si>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</si>
  <si>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Totale (€)</t>
  </si>
  <si>
    <t>Rda 50700</t>
  </si>
  <si>
    <t>80000</t>
  </si>
  <si>
    <t>15</t>
  </si>
  <si>
    <t>35</t>
  </si>
  <si>
    <t>Giornate di supporto specialistico a consumo (Programmatore), come da capitolato tecnico allegato</t>
  </si>
  <si>
    <t>Giornate di supporto specialistico a consumo (Analista), come da capitolato tecnico allegato</t>
  </si>
  <si>
    <t>Canone mensile di assistenza e sostituzione TAG RFID, come da capitolato tecnico allegato</t>
  </si>
  <si>
    <t>36</t>
  </si>
  <si>
    <t>TAG RFID, come da capitolato tecnico allegato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</si>
</sst>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49" fontId="14" fillId="4" borderId="15" xfId="0" applyNumberFormat="1" applyFont="1" applyFill="1" applyBorder="1" applyAlignment="1">
      <alignment horizontal="left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165" fontId="2" fillId="4" borderId="17" xfId="0" applyNumberFormat="1" applyFont="1" applyFill="1" applyBorder="1" applyAlignment="1" applyProtection="1">
      <alignment horizontal="center" vertical="center" wrapText="1"/>
    </xf>
    <xf numFmtId="165" fontId="16" fillId="0" borderId="18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4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74.1796875" bestFit="1" customWidth="1"/>
    <col min="4" max="4" width="8" customWidth="1"/>
    <col min="5" max="5" width="19.08984375" customWidth="1"/>
    <col min="6" max="6" width="21.6328125" customWidth="1"/>
  </cols>
  <sheetData>
    <row r="1" spans="3:9" ht="13.5" customHeight="1" thickBot="1" x14ac:dyDescent="0.4">
      <c r="C1" s="12" t="s">
        <v>9</v>
      </c>
      <c r="G1" s="1"/>
    </row>
    <row r="2" spans="3:9" ht="12.5" customHeight="1" thickBot="1" x14ac:dyDescent="0.4">
      <c r="E2" s="13" t="s">
        <v>0</v>
      </c>
      <c r="G2" s="8"/>
    </row>
    <row r="3" spans="3:9" ht="15" thickBot="1" x14ac:dyDescent="0.4">
      <c r="C3" s="17" t="s">
        <v>1</v>
      </c>
      <c r="D3" s="18" t="s">
        <v>6</v>
      </c>
      <c r="E3" s="19" t="s">
        <v>4</v>
      </c>
      <c r="F3" s="20" t="s">
        <v>8</v>
      </c>
    </row>
    <row r="4" spans="3:9" x14ac:dyDescent="0.35">
      <c r="C4" s="21" t="s">
        <v>17</v>
      </c>
      <c r="D4" s="22" t="s">
        <v>10</v>
      </c>
      <c r="E4" s="14"/>
      <c r="F4" s="15">
        <f>D4*E4</f>
        <v>0</v>
      </c>
    </row>
    <row r="5" spans="3:9" x14ac:dyDescent="0.35">
      <c r="C5" s="27" t="s">
        <v>14</v>
      </c>
      <c r="D5" s="25" t="s">
        <v>11</v>
      </c>
      <c r="E5" s="26"/>
      <c r="F5" s="28">
        <f>D5*E5</f>
        <v>0</v>
      </c>
    </row>
    <row r="6" spans="3:9" x14ac:dyDescent="0.35">
      <c r="C6" s="27" t="s">
        <v>13</v>
      </c>
      <c r="D6" s="25" t="s">
        <v>12</v>
      </c>
      <c r="E6" s="26"/>
      <c r="F6" s="28">
        <f t="shared" ref="F6:F7" si="0">D6*E6</f>
        <v>0</v>
      </c>
    </row>
    <row r="7" spans="3:9" ht="15" thickBot="1" x14ac:dyDescent="0.4">
      <c r="C7" s="23" t="s">
        <v>15</v>
      </c>
      <c r="D7" s="24" t="s">
        <v>16</v>
      </c>
      <c r="E7" s="16"/>
      <c r="F7" s="39">
        <f t="shared" si="0"/>
        <v>0</v>
      </c>
    </row>
    <row r="8" spans="3:9" ht="39" customHeight="1" thickBot="1" x14ac:dyDescent="0.4">
      <c r="C8" s="35" t="s">
        <v>7</v>
      </c>
      <c r="D8" s="36"/>
      <c r="E8" s="37"/>
      <c r="F8" s="38">
        <f>IF((SUM(F4:F7))&lt;=E10,(SUM(F4:F7)),"ERRORE l'importo offerto supera la base d'asta")</f>
        <v>0</v>
      </c>
    </row>
    <row r="9" spans="3:9" ht="8.5" customHeight="1" thickBot="1" x14ac:dyDescent="0.4">
      <c r="E9" s="1"/>
      <c r="F9" s="4"/>
      <c r="G9" s="2"/>
      <c r="H9" s="2"/>
      <c r="I9" s="2"/>
    </row>
    <row r="10" spans="3:9" s="2" customFormat="1" ht="26" customHeight="1" thickBot="1" x14ac:dyDescent="0.4">
      <c r="C10" s="11" t="s">
        <v>3</v>
      </c>
      <c r="E10" s="29">
        <v>192936.95999999999</v>
      </c>
      <c r="F10" s="30"/>
    </row>
    <row r="11" spans="3:9" s="2" customFormat="1" ht="9" customHeight="1" thickBot="1" x14ac:dyDescent="0.4">
      <c r="C11" s="3"/>
      <c r="E11" s="6"/>
    </row>
    <row r="12" spans="3:9" s="2" customFormat="1" ht="50.5" customHeight="1" thickBot="1" x14ac:dyDescent="0.4">
      <c r="C12" s="11" t="s">
        <v>5</v>
      </c>
      <c r="E12" s="31" t="str">
        <f>IF(F8&gt;E10,"ATTENZIONE: L'offerta complessiva è superiore alla Base d'asta","OK")</f>
        <v>OK</v>
      </c>
      <c r="F12" s="32"/>
      <c r="G12"/>
      <c r="H12"/>
      <c r="I12"/>
    </row>
    <row r="13" spans="3:9" s="2" customFormat="1" ht="8.5" customHeight="1" thickBot="1" x14ac:dyDescent="0.4">
      <c r="C13" s="5"/>
      <c r="E13" s="9"/>
      <c r="G13" s="10"/>
      <c r="H13" s="10"/>
      <c r="I13" s="10"/>
    </row>
    <row r="14" spans="3:9" ht="35" customHeight="1" thickBot="1" x14ac:dyDescent="0.4">
      <c r="C14" s="7" t="s">
        <v>2</v>
      </c>
      <c r="E14" s="33">
        <f>IF((F8&lt;=E10),F8,"ERRORE")</f>
        <v>0</v>
      </c>
      <c r="F14" s="34"/>
    </row>
  </sheetData>
  <sheetProtection algorithmName="SHA-512" hashValue="PnfSWgnlHHdi6VA0izeHi0HTU6F77ZhX/KT1BQ27/u4P6ipjIoWeCHe7uO5K719RYF8X0VOR5obCNaUiraDh4A==" saltValue="rV65WOFk/L/wOsOsBOk2ag==" spinCount="100000" sheet="1" objects="1" scenarios="1"/>
  <mergeCells count="4">
    <mergeCell ref="E10:F10"/>
    <mergeCell ref="E12:F12"/>
    <mergeCell ref="E14:F14"/>
    <mergeCell ref="C8:E8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4:E7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2021-11-17T13:12:50Z</dcterms:modified>
</cp:coreProperties>
</file>